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Sheet1!$A$5:$Y$30</definedName>
  </definedNames>
  <calcPr calcId="124519"/>
</workbook>
</file>

<file path=xl/calcChain.xml><?xml version="1.0" encoding="utf-8"?>
<calcChain xmlns="http://schemas.openxmlformats.org/spreadsheetml/2006/main">
  <c r="X7" i="1"/>
  <c r="Y7" s="1"/>
  <c r="X8"/>
  <c r="Y8" s="1"/>
  <c r="X9"/>
  <c r="Y9" s="1"/>
  <c r="X10"/>
  <c r="Y10" s="1"/>
  <c r="X11"/>
  <c r="Y11" s="1"/>
  <c r="X12"/>
  <c r="Y12" s="1"/>
  <c r="X13"/>
  <c r="Y13" s="1"/>
  <c r="X14"/>
  <c r="Y14" s="1"/>
  <c r="X15"/>
  <c r="Y15" s="1"/>
  <c r="X16"/>
  <c r="Y16" s="1"/>
  <c r="X17"/>
  <c r="Y17" s="1"/>
  <c r="X18"/>
  <c r="Y18" s="1"/>
  <c r="X19"/>
  <c r="Y19" s="1"/>
  <c r="X20"/>
  <c r="Y20" s="1"/>
  <c r="X21"/>
  <c r="Y21" s="1"/>
  <c r="X22"/>
  <c r="Y22" s="1"/>
  <c r="X23"/>
  <c r="Y23" s="1"/>
  <c r="X24"/>
  <c r="Y24" s="1"/>
  <c r="X25"/>
  <c r="Y25" s="1"/>
  <c r="X26"/>
  <c r="Y26" s="1"/>
  <c r="X27"/>
  <c r="Y27" s="1"/>
  <c r="X28"/>
  <c r="Y28" s="1"/>
  <c r="X29"/>
  <c r="Y29" s="1"/>
  <c r="X6"/>
  <c r="Y6" s="1"/>
  <c r="S7"/>
  <c r="T7" s="1"/>
  <c r="S8"/>
  <c r="T8" s="1"/>
  <c r="S9"/>
  <c r="T9" s="1"/>
  <c r="S11"/>
  <c r="T11" s="1"/>
  <c r="S12"/>
  <c r="T12" s="1"/>
  <c r="S6"/>
  <c r="T6" s="1"/>
  <c r="P10"/>
  <c r="Q10" s="1"/>
  <c r="P12"/>
  <c r="Q12" s="1"/>
  <c r="P13"/>
  <c r="Q13" s="1"/>
  <c r="P9"/>
  <c r="Q9" s="1"/>
  <c r="M17"/>
  <c r="N17" s="1"/>
  <c r="M18"/>
  <c r="N18" s="1"/>
  <c r="M19"/>
  <c r="N19" s="1"/>
  <c r="M20"/>
  <c r="N20" s="1"/>
  <c r="M21"/>
  <c r="N21" s="1"/>
  <c r="M22"/>
  <c r="N22" s="1"/>
  <c r="M23"/>
  <c r="N23" s="1"/>
  <c r="M24"/>
  <c r="N24" s="1"/>
  <c r="M25"/>
  <c r="N25" s="1"/>
  <c r="M26"/>
  <c r="N26" s="1"/>
  <c r="M27"/>
  <c r="N27" s="1"/>
  <c r="M29"/>
  <c r="N29" s="1"/>
  <c r="M15"/>
  <c r="N15" s="1"/>
  <c r="J8"/>
  <c r="K8" s="1"/>
  <c r="J9"/>
  <c r="K9" s="1"/>
  <c r="J7"/>
  <c r="K7" s="1"/>
  <c r="G7"/>
  <c r="H7" s="1"/>
  <c r="G8"/>
  <c r="H8" s="1"/>
  <c r="G9"/>
  <c r="H9" s="1"/>
  <c r="G10"/>
  <c r="H10" s="1"/>
  <c r="G11"/>
  <c r="H11" s="1"/>
  <c r="G12"/>
  <c r="H12" s="1"/>
  <c r="G13"/>
  <c r="H13" s="1"/>
  <c r="G14"/>
  <c r="H14" s="1"/>
  <c r="G15"/>
  <c r="H15" s="1"/>
  <c r="G16"/>
  <c r="H16" s="1"/>
  <c r="G17"/>
  <c r="H17" s="1"/>
  <c r="G18"/>
  <c r="H18" s="1"/>
  <c r="G19"/>
  <c r="H19" s="1"/>
  <c r="G20"/>
  <c r="H20" s="1"/>
  <c r="G21"/>
  <c r="H21" s="1"/>
  <c r="G26"/>
  <c r="H26" s="1"/>
  <c r="G27"/>
  <c r="H27" s="1"/>
  <c r="G28"/>
  <c r="H28" s="1"/>
  <c r="G29"/>
  <c r="H29" s="1"/>
  <c r="G6"/>
  <c r="H6" s="1"/>
</calcChain>
</file>

<file path=xl/sharedStrings.xml><?xml version="1.0" encoding="utf-8"?>
<sst xmlns="http://schemas.openxmlformats.org/spreadsheetml/2006/main" count="104" uniqueCount="48">
  <si>
    <t>Չ/հ</t>
  </si>
  <si>
    <t>Անվանում</t>
  </si>
  <si>
    <t>Չ/Մ</t>
  </si>
  <si>
    <t>Քանակ</t>
  </si>
  <si>
    <t>հատ</t>
  </si>
  <si>
    <t>Առանց ԱԱՀ</t>
  </si>
  <si>
    <t>ԱԱՀ-ով</t>
  </si>
  <si>
    <t>ՀԱՎԵԼՎԱԾ N 1</t>
  </si>
  <si>
    <t>«Մեդտեխսերվիս» ՍՊԸ</t>
  </si>
  <si>
    <t>տուփ</t>
  </si>
  <si>
    <t>Մեկ միավ. Նախ  գին/դրամ/</t>
  </si>
  <si>
    <t>ԱԱՀ</t>
  </si>
  <si>
    <t>Բակտերիոցիդ լամպ ОБН-150 կամ համարժեք</t>
  </si>
  <si>
    <t>Բժշկական պահարան մեկփեղկանի</t>
  </si>
  <si>
    <t>Բժշկական պահարան երկփեղկանի</t>
  </si>
  <si>
    <t>Թախթ բժշկական</t>
  </si>
  <si>
    <t xml:space="preserve">Հասակաչափ բժշկական կշեռքի հետ  </t>
  </si>
  <si>
    <t>Սեղանիկ գործիքների երկհարկանի շարժական ապակյա</t>
  </si>
  <si>
    <t>Շտատիվ ն/ե համակարգը ամրացնելու համար</t>
  </si>
  <si>
    <t xml:space="preserve">Լամպ (լուսամփոփ) վիրակապարանի համար </t>
  </si>
  <si>
    <t>Վիրակապական փոքր հավաք</t>
  </si>
  <si>
    <t>հավաքածու</t>
  </si>
  <si>
    <t>Տուրբինային գչիրներ Mani կամ համարժեք</t>
  </si>
  <si>
    <t>Մեխանիկական գչիրներ</t>
  </si>
  <si>
    <t>Ատամնաբուժական ասեղներ 100 հատ (Յուրաքանչյուրից)</t>
  </si>
  <si>
    <t xml:space="preserve">Ֆայլեր K-files, H-files (Յուրաքանչյուրից) N6 </t>
  </si>
  <si>
    <t xml:space="preserve">Արմատալեցիչ N4 </t>
  </si>
  <si>
    <t xml:space="preserve">Գեյց-գլիդեն N6 </t>
  </si>
  <si>
    <t xml:space="preserve">Լարգո N6  </t>
  </si>
  <si>
    <t>Արտիկուլացիոն թուղթ</t>
  </si>
  <si>
    <t>Թղթե գամիկներ</t>
  </si>
  <si>
    <t>Գուտապերչե գամիկներ</t>
  </si>
  <si>
    <t>Մատրիցա</t>
  </si>
  <si>
    <t xml:space="preserve">Թքածծիթչ N100 կամ համարժեք </t>
  </si>
  <si>
    <t>Ձեռնոց N300 կամ համարժեք</t>
  </si>
  <si>
    <t>Բիբ N500</t>
  </si>
  <si>
    <t>«ԳԱԿ-ՇՀԱՊՁԲ-15/16-ՀՀՊՆՆՏԱԴ-ՇՀԱՊՁԲ-9/17» ծածկագրով   ընթացակարգի գների ամփոփում</t>
  </si>
  <si>
    <t>«Երվադա» ՍՊԸ</t>
  </si>
  <si>
    <t>«Էսզեթ Ֆարմա» ՍՊԸ</t>
  </si>
  <si>
    <t>«ԷՄԷՍԻ» ՍՊԸ</t>
  </si>
  <si>
    <t>Նախ  
գին/դրամ/</t>
  </si>
  <si>
    <t>«Նարեկ և Վարդիկ» ՍՊԸ</t>
  </si>
  <si>
    <t>Չհիմնավորված</t>
  </si>
  <si>
    <t>1-ին տեղ գին</t>
  </si>
  <si>
    <t>1-ին տեղ զբաղեցնող  մասնակից</t>
  </si>
  <si>
    <t>Ոչ շահավետ առաջարկ</t>
  </si>
  <si>
    <t>Բամբակե գլանակներ N2000</t>
  </si>
  <si>
    <t>Ներկայացված են մասնակիցների առաջարկած չափաբաժնի գները առանց ԱԱՀ, վճարվելիք ԱԱՀ-ն և ԱԱՀ-ով: գիտություն. «Նարեկ և Վարդիկ» ՍՊԸ-ի հայտը մերժվել է և գնային առաջարկը չի քննարկվել, քանի որ գնային առաջարկը չէր համապատասխանում հրավերի պահանջներին(Գնային առաջարկի վրա այլ  ծածկագիր էր նշված):  «Մեդտեխսերվիս» ՍՊԸ-ն 23-րդ չափաբաժնի գինը բանակցությունների արդյունքում նվազեցրել է 117,000 դրամի: «Մեդտեխսերվիս» ՍՊԸ-ն 1-4, 6, 9, 11-րդ, «Երվադա» ՍՊԸ-ն 2-4-րդ չափաբաժինների մասով առաջարկել են ԵՏՄ արտադրության ապրանք:  «Էսզեթ ֆարմա» ՍՊԸ-ի առաջարկը 13, 14, 18, 19, 20, 24-րդ չափաբաժինների մասով,  «Մեդտեխսերվիս» ՍՊԸ-ի առաջարկը 11, 16-րդ չափաբաժինների մասով գնահատվել են չհիմնավորված ցածր գնային առաջարկ: 8-րդ չափաբաժնի մասով «Մեդտեխսերվիս» ՍՊԸ-ի առաջարկը գնահատվել է հրավերի տեխնիկական բնութագրին ոչ համարժեք:</t>
  </si>
</sst>
</file>

<file path=xl/styles.xml><?xml version="1.0" encoding="utf-8"?>
<styleSheet xmlns="http://schemas.openxmlformats.org/spreadsheetml/2006/main">
  <numFmts count="1">
    <numFmt numFmtId="164" formatCode="_(* #,##0_);_(* \(#,##0\);_(* &quot;-&quot;??_);_(@_)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GHEA Grapalat"/>
      <family val="3"/>
    </font>
    <font>
      <sz val="10"/>
      <name val="Arial"/>
      <family val="2"/>
    </font>
    <font>
      <sz val="10"/>
      <name val="Arial"/>
      <family val="2"/>
      <charset val="204"/>
    </font>
    <font>
      <sz val="11"/>
      <name val="GHEA Grapalat"/>
      <family val="3"/>
    </font>
    <font>
      <sz val="9"/>
      <name val="GHEA Grapalat"/>
      <family val="3"/>
    </font>
    <font>
      <i/>
      <sz val="9"/>
      <name val="GHEA Grapalat"/>
      <family val="3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sz val="8"/>
      <name val="GHEA Grapalat"/>
      <family val="3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6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3" fillId="0" borderId="0"/>
    <xf numFmtId="0" fontId="4" fillId="0" borderId="0"/>
  </cellStyleXfs>
  <cellXfs count="51">
    <xf numFmtId="0" fontId="0" fillId="0" borderId="0" xfId="0"/>
    <xf numFmtId="1" fontId="2" fillId="0" borderId="1" xfId="3" applyNumberFormat="1" applyFont="1" applyFill="1" applyBorder="1" applyAlignment="1">
      <alignment horizontal="center" vertical="center"/>
    </xf>
    <xf numFmtId="3" fontId="2" fillId="0" borderId="1" xfId="3" applyNumberFormat="1" applyFont="1" applyFill="1" applyBorder="1" applyAlignment="1">
      <alignment horizontal="center" vertical="center"/>
    </xf>
    <xf numFmtId="3" fontId="6" fillId="0" borderId="1" xfId="3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3" fontId="6" fillId="0" borderId="1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3" fontId="7" fillId="0" borderId="3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8" fillId="0" borderId="0" xfId="0" applyFont="1"/>
    <xf numFmtId="3" fontId="5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8" fillId="0" borderId="0" xfId="0" applyFont="1" applyFill="1" applyBorder="1"/>
    <xf numFmtId="164" fontId="9" fillId="0" borderId="0" xfId="0" applyNumberFormat="1" applyFont="1" applyBorder="1" applyAlignment="1">
      <alignment horizontal="center" vertical="center"/>
    </xf>
    <xf numFmtId="0" fontId="8" fillId="0" borderId="0" xfId="0" applyFont="1" applyFill="1"/>
    <xf numFmtId="164" fontId="5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3" fontId="6" fillId="0" borderId="3" xfId="0" applyNumberFormat="1" applyFont="1" applyFill="1" applyBorder="1" applyAlignment="1">
      <alignment horizontal="center" vertical="center" wrapText="1"/>
    </xf>
    <xf numFmtId="164" fontId="5" fillId="3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center"/>
    </xf>
    <xf numFmtId="0" fontId="12" fillId="0" borderId="0" xfId="0" applyFont="1"/>
    <xf numFmtId="0" fontId="5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9" fontId="10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center" vertical="center" wrapText="1"/>
    </xf>
    <xf numFmtId="0" fontId="8" fillId="0" borderId="3" xfId="0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left" vertical="center" wrapText="1"/>
    </xf>
  </cellXfs>
  <cellStyles count="4">
    <cellStyle name="Normal" xfId="0" builtinId="0"/>
    <cellStyle name="Normal 10 2" xfId="2"/>
    <cellStyle name="Normal 12" xfId="1"/>
    <cellStyle name="Normal 2 3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1"/>
  <sheetViews>
    <sheetView tabSelected="1" view="pageBreakPreview" zoomScaleSheetLayoutView="100" workbookViewId="0">
      <selection activeCell="O22" sqref="O22"/>
    </sheetView>
  </sheetViews>
  <sheetFormatPr defaultRowHeight="16.5"/>
  <cols>
    <col min="1" max="1" width="4" style="31" bestFit="1" customWidth="1"/>
    <col min="2" max="2" width="48.28515625" style="29" customWidth="1"/>
    <col min="3" max="3" width="9.5703125" style="31" bestFit="1" customWidth="1"/>
    <col min="4" max="4" width="6.42578125" style="31" bestFit="1" customWidth="1"/>
    <col min="5" max="5" width="10.28515625" style="31" bestFit="1" customWidth="1"/>
    <col min="6" max="6" width="0" style="30" hidden="1" customWidth="1"/>
    <col min="7" max="7" width="10" style="30" bestFit="1" customWidth="1"/>
    <col min="8" max="8" width="4.42578125" style="30" bestFit="1" customWidth="1"/>
    <col min="9" max="9" width="9.28515625" style="30" bestFit="1" customWidth="1"/>
    <col min="10" max="10" width="10.42578125" style="30" bestFit="1" customWidth="1"/>
    <col min="11" max="11" width="8.85546875" style="30" bestFit="1" customWidth="1"/>
    <col min="12" max="12" width="9.28515625" style="30" bestFit="1" customWidth="1"/>
    <col min="13" max="13" width="9" style="30" bestFit="1" customWidth="1"/>
    <col min="14" max="14" width="4.5703125" style="30" bestFit="1" customWidth="1"/>
    <col min="15" max="15" width="9" style="30" bestFit="1" customWidth="1"/>
    <col min="16" max="16" width="10.7109375" style="30" bestFit="1" customWidth="1"/>
    <col min="17" max="17" width="4.5703125" style="30" bestFit="1" customWidth="1"/>
    <col min="18" max="18" width="10.7109375" style="30" bestFit="1" customWidth="1"/>
    <col min="19" max="19" width="10" style="30" bestFit="1" customWidth="1"/>
    <col min="20" max="20" width="8" style="30" bestFit="1" customWidth="1"/>
    <col min="21" max="21" width="9.42578125" style="30" bestFit="1" customWidth="1"/>
    <col min="22" max="22" width="21.140625" style="31" customWidth="1"/>
    <col min="23" max="23" width="12.7109375" style="9" hidden="1" customWidth="1"/>
    <col min="24" max="24" width="11.28515625" style="9" hidden="1" customWidth="1"/>
    <col min="25" max="25" width="13.140625" style="9" hidden="1" customWidth="1"/>
    <col min="26" max="27" width="9.140625" style="10"/>
    <col min="28" max="28" width="11.5703125" style="10" bestFit="1" customWidth="1"/>
    <col min="29" max="16384" width="9.140625" style="10"/>
  </cols>
  <sheetData>
    <row r="1" spans="1:28">
      <c r="B1" s="32"/>
      <c r="C1" s="33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45" t="s">
        <v>7</v>
      </c>
      <c r="T1" s="45"/>
      <c r="U1" s="45"/>
      <c r="V1" s="45"/>
    </row>
    <row r="2" spans="1:28">
      <c r="B2" s="46" t="s">
        <v>36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</row>
    <row r="3" spans="1:28">
      <c r="A3" s="43" t="s">
        <v>0</v>
      </c>
      <c r="B3" s="43" t="s">
        <v>1</v>
      </c>
      <c r="C3" s="43" t="s">
        <v>2</v>
      </c>
      <c r="D3" s="43" t="s">
        <v>3</v>
      </c>
      <c r="E3" s="43" t="s">
        <v>40</v>
      </c>
      <c r="F3" s="48" t="s">
        <v>10</v>
      </c>
      <c r="G3" s="42" t="s">
        <v>8</v>
      </c>
      <c r="H3" s="42"/>
      <c r="I3" s="42"/>
      <c r="J3" s="42" t="s">
        <v>37</v>
      </c>
      <c r="K3" s="42"/>
      <c r="L3" s="42"/>
      <c r="M3" s="42" t="s">
        <v>38</v>
      </c>
      <c r="N3" s="42"/>
      <c r="O3" s="42"/>
      <c r="P3" s="42" t="s">
        <v>39</v>
      </c>
      <c r="Q3" s="42"/>
      <c r="R3" s="42"/>
      <c r="S3" s="42" t="s">
        <v>41</v>
      </c>
      <c r="T3" s="42"/>
      <c r="U3" s="42"/>
      <c r="V3" s="43" t="s">
        <v>44</v>
      </c>
      <c r="W3" s="35"/>
      <c r="X3" s="35"/>
      <c r="Y3" s="35"/>
    </row>
    <row r="4" spans="1:28" ht="25.5">
      <c r="A4" s="44"/>
      <c r="B4" s="44"/>
      <c r="C4" s="44"/>
      <c r="D4" s="44"/>
      <c r="E4" s="44"/>
      <c r="F4" s="49"/>
      <c r="G4" s="22" t="s">
        <v>5</v>
      </c>
      <c r="H4" s="22" t="s">
        <v>11</v>
      </c>
      <c r="I4" s="22" t="s">
        <v>6</v>
      </c>
      <c r="J4" s="22" t="s">
        <v>5</v>
      </c>
      <c r="K4" s="22" t="s">
        <v>11</v>
      </c>
      <c r="L4" s="22" t="s">
        <v>6</v>
      </c>
      <c r="M4" s="22" t="s">
        <v>5</v>
      </c>
      <c r="N4" s="22" t="s">
        <v>11</v>
      </c>
      <c r="O4" s="22" t="s">
        <v>6</v>
      </c>
      <c r="P4" s="22" t="s">
        <v>5</v>
      </c>
      <c r="Q4" s="22" t="s">
        <v>11</v>
      </c>
      <c r="R4" s="22" t="s">
        <v>6</v>
      </c>
      <c r="S4" s="22" t="s">
        <v>5</v>
      </c>
      <c r="T4" s="22" t="s">
        <v>11</v>
      </c>
      <c r="U4" s="22" t="s">
        <v>6</v>
      </c>
      <c r="V4" s="47"/>
      <c r="W4" s="36" t="s">
        <v>43</v>
      </c>
      <c r="X4" s="37">
        <v>0.75</v>
      </c>
      <c r="Y4" s="38" t="s">
        <v>42</v>
      </c>
    </row>
    <row r="5" spans="1:28">
      <c r="A5" s="39"/>
      <c r="B5" s="40"/>
      <c r="C5" s="39"/>
      <c r="D5" s="39"/>
      <c r="E5" s="39"/>
      <c r="F5" s="39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35"/>
      <c r="X5" s="35"/>
      <c r="Y5" s="35"/>
    </row>
    <row r="6" spans="1:28" s="20" customFormat="1">
      <c r="A6" s="6">
        <v>1</v>
      </c>
      <c r="B6" s="8" t="s">
        <v>12</v>
      </c>
      <c r="C6" s="6" t="s">
        <v>4</v>
      </c>
      <c r="D6" s="1">
        <v>40</v>
      </c>
      <c r="E6" s="2">
        <v>1120000</v>
      </c>
      <c r="F6" s="11"/>
      <c r="G6" s="13">
        <f>I6/1</f>
        <v>880000</v>
      </c>
      <c r="H6" s="13">
        <f>I6-G6</f>
        <v>0</v>
      </c>
      <c r="I6" s="13">
        <v>880000</v>
      </c>
      <c r="J6" s="12"/>
      <c r="K6" s="12"/>
      <c r="L6" s="3"/>
      <c r="M6" s="12"/>
      <c r="N6" s="12"/>
      <c r="O6" s="12"/>
      <c r="P6" s="12"/>
      <c r="Q6" s="4"/>
      <c r="R6" s="12"/>
      <c r="S6" s="13">
        <f>U6/1.2</f>
        <v>880000</v>
      </c>
      <c r="T6" s="13">
        <f>U6-S6</f>
        <v>176000</v>
      </c>
      <c r="U6" s="13">
        <v>1056000</v>
      </c>
      <c r="V6" s="14" t="s">
        <v>8</v>
      </c>
      <c r="W6" s="15">
        <v>880000</v>
      </c>
      <c r="X6" s="16">
        <f>E6*75/100</f>
        <v>840000</v>
      </c>
      <c r="Y6" s="17">
        <f>W6-X6</f>
        <v>40000</v>
      </c>
      <c r="Z6" s="18"/>
      <c r="AA6" s="18"/>
      <c r="AB6" s="19"/>
    </row>
    <row r="7" spans="1:28" s="20" customFormat="1">
      <c r="A7" s="6">
        <v>2</v>
      </c>
      <c r="B7" s="8" t="s">
        <v>13</v>
      </c>
      <c r="C7" s="6" t="s">
        <v>4</v>
      </c>
      <c r="D7" s="1">
        <v>40</v>
      </c>
      <c r="E7" s="2">
        <v>1840000</v>
      </c>
      <c r="F7" s="11"/>
      <c r="G7" s="13">
        <f t="shared" ref="G7:G29" si="0">I7/1</f>
        <v>1520000</v>
      </c>
      <c r="H7" s="13">
        <f t="shared" ref="H7:H29" si="1">I7-G7</f>
        <v>0</v>
      </c>
      <c r="I7" s="23">
        <v>1520000</v>
      </c>
      <c r="J7" s="12">
        <f>L7/1.2</f>
        <v>1460000</v>
      </c>
      <c r="K7" s="12">
        <f>L7-J7</f>
        <v>292000</v>
      </c>
      <c r="L7" s="3">
        <v>1752000</v>
      </c>
      <c r="M7" s="12"/>
      <c r="N7" s="12"/>
      <c r="O7" s="12"/>
      <c r="P7" s="12"/>
      <c r="Q7" s="4"/>
      <c r="R7" s="12"/>
      <c r="S7" s="13">
        <f t="shared" ref="S7:S12" si="2">U7/1.2</f>
        <v>2000000</v>
      </c>
      <c r="T7" s="13">
        <f t="shared" ref="T7:T12" si="3">U7-S7</f>
        <v>400000</v>
      </c>
      <c r="U7" s="13">
        <v>2400000</v>
      </c>
      <c r="V7" s="14" t="s">
        <v>37</v>
      </c>
      <c r="W7" s="15">
        <v>1752000</v>
      </c>
      <c r="X7" s="16">
        <f t="shared" ref="X7:X29" si="4">E7*75/100</f>
        <v>1380000</v>
      </c>
      <c r="Y7" s="17">
        <f t="shared" ref="Y7:Y29" si="5">W7-X7</f>
        <v>372000</v>
      </c>
      <c r="Z7" s="18"/>
      <c r="AA7" s="18"/>
      <c r="AB7" s="19"/>
    </row>
    <row r="8" spans="1:28" s="20" customFormat="1">
      <c r="A8" s="6">
        <v>3</v>
      </c>
      <c r="B8" s="8" t="s">
        <v>14</v>
      </c>
      <c r="C8" s="6" t="s">
        <v>4</v>
      </c>
      <c r="D8" s="1">
        <v>30</v>
      </c>
      <c r="E8" s="2">
        <v>1590000</v>
      </c>
      <c r="F8" s="11"/>
      <c r="G8" s="13">
        <f t="shared" si="0"/>
        <v>1260000</v>
      </c>
      <c r="H8" s="13">
        <f t="shared" si="1"/>
        <v>0</v>
      </c>
      <c r="I8" s="23">
        <v>1260000</v>
      </c>
      <c r="J8" s="12">
        <f t="shared" ref="J8:J9" si="6">L8/1.2</f>
        <v>1247400</v>
      </c>
      <c r="K8" s="12">
        <f t="shared" ref="K8:K9" si="7">L8-J8</f>
        <v>249480</v>
      </c>
      <c r="L8" s="3">
        <v>1496880</v>
      </c>
      <c r="M8" s="12"/>
      <c r="N8" s="12"/>
      <c r="O8" s="12"/>
      <c r="P8" s="12"/>
      <c r="Q8" s="4"/>
      <c r="R8" s="12"/>
      <c r="S8" s="13">
        <f t="shared" si="2"/>
        <v>2010000</v>
      </c>
      <c r="T8" s="13">
        <f t="shared" si="3"/>
        <v>402000</v>
      </c>
      <c r="U8" s="13">
        <v>2412000</v>
      </c>
      <c r="V8" s="14" t="s">
        <v>37</v>
      </c>
      <c r="W8" s="15">
        <v>1496880</v>
      </c>
      <c r="X8" s="16">
        <f t="shared" si="4"/>
        <v>1192500</v>
      </c>
      <c r="Y8" s="17">
        <f t="shared" si="5"/>
        <v>304380</v>
      </c>
      <c r="Z8" s="18"/>
      <c r="AA8" s="18"/>
      <c r="AB8" s="19"/>
    </row>
    <row r="9" spans="1:28" s="20" customFormat="1">
      <c r="A9" s="6">
        <v>4</v>
      </c>
      <c r="B9" s="8" t="s">
        <v>15</v>
      </c>
      <c r="C9" s="6" t="s">
        <v>4</v>
      </c>
      <c r="D9" s="1">
        <v>32</v>
      </c>
      <c r="E9" s="2">
        <v>1408000</v>
      </c>
      <c r="F9" s="11"/>
      <c r="G9" s="13">
        <f t="shared" si="0"/>
        <v>1216000</v>
      </c>
      <c r="H9" s="13">
        <f t="shared" si="1"/>
        <v>0</v>
      </c>
      <c r="I9" s="23">
        <v>1216000</v>
      </c>
      <c r="J9" s="12">
        <f t="shared" si="6"/>
        <v>1144000</v>
      </c>
      <c r="K9" s="12">
        <f t="shared" si="7"/>
        <v>228800</v>
      </c>
      <c r="L9" s="3">
        <v>1372800</v>
      </c>
      <c r="M9" s="12"/>
      <c r="N9" s="12"/>
      <c r="O9" s="12"/>
      <c r="P9" s="13">
        <f>R9/1</f>
        <v>8640000</v>
      </c>
      <c r="Q9" s="13">
        <f>R9-P9</f>
        <v>0</v>
      </c>
      <c r="R9" s="13">
        <v>8640000</v>
      </c>
      <c r="S9" s="13">
        <f t="shared" si="2"/>
        <v>1600000</v>
      </c>
      <c r="T9" s="13">
        <f t="shared" si="3"/>
        <v>320000</v>
      </c>
      <c r="U9" s="13">
        <v>1920000</v>
      </c>
      <c r="V9" s="14" t="s">
        <v>37</v>
      </c>
      <c r="W9" s="15">
        <v>1372800</v>
      </c>
      <c r="X9" s="16">
        <f t="shared" si="4"/>
        <v>1056000</v>
      </c>
      <c r="Y9" s="17">
        <f t="shared" si="5"/>
        <v>316800</v>
      </c>
      <c r="Z9" s="18"/>
      <c r="AA9" s="18"/>
      <c r="AB9" s="19"/>
    </row>
    <row r="10" spans="1:28" s="20" customFormat="1">
      <c r="A10" s="6">
        <v>5</v>
      </c>
      <c r="B10" s="8" t="s">
        <v>16</v>
      </c>
      <c r="C10" s="6" t="s">
        <v>4</v>
      </c>
      <c r="D10" s="1">
        <v>20</v>
      </c>
      <c r="E10" s="2">
        <v>1800000</v>
      </c>
      <c r="F10" s="11"/>
      <c r="G10" s="13">
        <f t="shared" si="0"/>
        <v>1470000</v>
      </c>
      <c r="H10" s="13">
        <f t="shared" si="1"/>
        <v>0</v>
      </c>
      <c r="I10" s="23">
        <v>1470000</v>
      </c>
      <c r="J10" s="12"/>
      <c r="K10" s="12"/>
      <c r="L10" s="3"/>
      <c r="M10" s="12"/>
      <c r="N10" s="12"/>
      <c r="O10" s="12"/>
      <c r="P10" s="13">
        <f t="shared" ref="P10:P13" si="8">R10/1</f>
        <v>3000000</v>
      </c>
      <c r="Q10" s="13">
        <f t="shared" ref="Q10:Q13" si="9">R10-P10</f>
        <v>0</v>
      </c>
      <c r="R10" s="13">
        <v>3000000</v>
      </c>
      <c r="S10" s="13"/>
      <c r="T10" s="13"/>
      <c r="U10" s="13"/>
      <c r="V10" s="14" t="s">
        <v>8</v>
      </c>
      <c r="W10" s="15">
        <v>1470000</v>
      </c>
      <c r="X10" s="16">
        <f t="shared" si="4"/>
        <v>1350000</v>
      </c>
      <c r="Y10" s="17">
        <f t="shared" si="5"/>
        <v>120000</v>
      </c>
      <c r="Z10" s="18"/>
      <c r="AA10" s="18"/>
      <c r="AB10" s="19"/>
    </row>
    <row r="11" spans="1:28" s="20" customFormat="1">
      <c r="A11" s="6">
        <v>6</v>
      </c>
      <c r="B11" s="8" t="s">
        <v>17</v>
      </c>
      <c r="C11" s="6" t="s">
        <v>4</v>
      </c>
      <c r="D11" s="1">
        <v>61</v>
      </c>
      <c r="E11" s="2">
        <v>1098000</v>
      </c>
      <c r="F11" s="11"/>
      <c r="G11" s="13">
        <f t="shared" si="0"/>
        <v>976000</v>
      </c>
      <c r="H11" s="13">
        <f t="shared" si="1"/>
        <v>0</v>
      </c>
      <c r="I11" s="23">
        <v>976000</v>
      </c>
      <c r="J11" s="12"/>
      <c r="K11" s="12"/>
      <c r="L11" s="3"/>
      <c r="M11" s="12"/>
      <c r="N11" s="12"/>
      <c r="O11" s="12"/>
      <c r="P11" s="13"/>
      <c r="Q11" s="13"/>
      <c r="R11" s="13"/>
      <c r="S11" s="13">
        <f t="shared" si="2"/>
        <v>1586000</v>
      </c>
      <c r="T11" s="13">
        <f t="shared" si="3"/>
        <v>317200</v>
      </c>
      <c r="U11" s="13">
        <v>1903200</v>
      </c>
      <c r="V11" s="14" t="s">
        <v>8</v>
      </c>
      <c r="W11" s="15">
        <v>976000</v>
      </c>
      <c r="X11" s="16">
        <f t="shared" si="4"/>
        <v>823500</v>
      </c>
      <c r="Y11" s="17">
        <f t="shared" si="5"/>
        <v>152500</v>
      </c>
      <c r="Z11" s="18"/>
      <c r="AA11" s="18"/>
      <c r="AB11" s="19"/>
    </row>
    <row r="12" spans="1:28" s="20" customFormat="1">
      <c r="A12" s="6">
        <v>7</v>
      </c>
      <c r="B12" s="8" t="s">
        <v>18</v>
      </c>
      <c r="C12" s="6" t="s">
        <v>4</v>
      </c>
      <c r="D12" s="1">
        <v>90</v>
      </c>
      <c r="E12" s="2">
        <v>1710000</v>
      </c>
      <c r="F12" s="11"/>
      <c r="G12" s="13">
        <f t="shared" si="0"/>
        <v>1440000</v>
      </c>
      <c r="H12" s="13">
        <f t="shared" si="1"/>
        <v>0</v>
      </c>
      <c r="I12" s="23">
        <v>1440000</v>
      </c>
      <c r="J12" s="12"/>
      <c r="K12" s="12"/>
      <c r="L12" s="3"/>
      <c r="M12" s="12"/>
      <c r="N12" s="12"/>
      <c r="O12" s="12"/>
      <c r="P12" s="13">
        <f t="shared" si="8"/>
        <v>2700000</v>
      </c>
      <c r="Q12" s="13">
        <f t="shared" si="9"/>
        <v>0</v>
      </c>
      <c r="R12" s="13">
        <v>2700000</v>
      </c>
      <c r="S12" s="13">
        <f t="shared" si="2"/>
        <v>1440000</v>
      </c>
      <c r="T12" s="13">
        <f t="shared" si="3"/>
        <v>288000</v>
      </c>
      <c r="U12" s="13">
        <v>1728000</v>
      </c>
      <c r="V12" s="14" t="s">
        <v>8</v>
      </c>
      <c r="W12" s="15">
        <v>1440000</v>
      </c>
      <c r="X12" s="16">
        <f t="shared" si="4"/>
        <v>1282500</v>
      </c>
      <c r="Y12" s="17">
        <f t="shared" si="5"/>
        <v>157500</v>
      </c>
      <c r="Z12" s="18"/>
      <c r="AA12" s="18"/>
      <c r="AB12" s="19"/>
    </row>
    <row r="13" spans="1:28" s="20" customFormat="1">
      <c r="A13" s="6">
        <v>8</v>
      </c>
      <c r="B13" s="8" t="s">
        <v>19</v>
      </c>
      <c r="C13" s="6" t="s">
        <v>4</v>
      </c>
      <c r="D13" s="1">
        <v>10</v>
      </c>
      <c r="E13" s="2">
        <v>900000</v>
      </c>
      <c r="F13" s="11"/>
      <c r="G13" s="13">
        <f t="shared" si="0"/>
        <v>810000</v>
      </c>
      <c r="H13" s="13">
        <f t="shared" si="1"/>
        <v>0</v>
      </c>
      <c r="I13" s="23">
        <v>810000</v>
      </c>
      <c r="J13" s="12"/>
      <c r="K13" s="12"/>
      <c r="L13" s="3"/>
      <c r="M13" s="12"/>
      <c r="N13" s="12"/>
      <c r="O13" s="12"/>
      <c r="P13" s="13">
        <f t="shared" si="8"/>
        <v>29000000</v>
      </c>
      <c r="Q13" s="13">
        <f t="shared" si="9"/>
        <v>0</v>
      </c>
      <c r="R13" s="13">
        <v>29000000</v>
      </c>
      <c r="S13" s="5"/>
      <c r="T13" s="5"/>
      <c r="U13" s="5"/>
      <c r="V13" s="14" t="s">
        <v>45</v>
      </c>
      <c r="W13" s="6">
        <v>810000</v>
      </c>
      <c r="X13" s="16">
        <f t="shared" si="4"/>
        <v>675000</v>
      </c>
      <c r="Y13" s="21">
        <f t="shared" si="5"/>
        <v>135000</v>
      </c>
      <c r="Z13" s="18"/>
      <c r="AA13" s="18"/>
      <c r="AB13" s="19"/>
    </row>
    <row r="14" spans="1:28" s="20" customFormat="1">
      <c r="A14" s="6">
        <v>9</v>
      </c>
      <c r="B14" s="8" t="s">
        <v>20</v>
      </c>
      <c r="C14" s="22" t="s">
        <v>21</v>
      </c>
      <c r="D14" s="1">
        <v>10</v>
      </c>
      <c r="E14" s="2">
        <v>950000</v>
      </c>
      <c r="F14" s="11"/>
      <c r="G14" s="13">
        <f t="shared" si="0"/>
        <v>915000</v>
      </c>
      <c r="H14" s="13">
        <f t="shared" si="1"/>
        <v>0</v>
      </c>
      <c r="I14" s="23">
        <v>915000</v>
      </c>
      <c r="J14" s="12"/>
      <c r="K14" s="12"/>
      <c r="L14" s="3"/>
      <c r="M14" s="12"/>
      <c r="N14" s="12"/>
      <c r="O14" s="12"/>
      <c r="P14" s="12"/>
      <c r="Q14" s="4"/>
      <c r="R14" s="12"/>
      <c r="S14" s="5"/>
      <c r="T14" s="5"/>
      <c r="U14" s="5"/>
      <c r="V14" s="14" t="s">
        <v>8</v>
      </c>
      <c r="W14" s="15">
        <v>915000</v>
      </c>
      <c r="X14" s="16">
        <f t="shared" si="4"/>
        <v>712500</v>
      </c>
      <c r="Y14" s="17">
        <f t="shared" si="5"/>
        <v>202500</v>
      </c>
      <c r="Z14" s="18"/>
      <c r="AA14" s="18"/>
      <c r="AB14" s="19"/>
    </row>
    <row r="15" spans="1:28" s="20" customFormat="1">
      <c r="A15" s="6">
        <v>10</v>
      </c>
      <c r="B15" s="8" t="s">
        <v>22</v>
      </c>
      <c r="C15" s="6" t="s">
        <v>4</v>
      </c>
      <c r="D15" s="1">
        <v>3000</v>
      </c>
      <c r="E15" s="2">
        <v>900000</v>
      </c>
      <c r="F15" s="11"/>
      <c r="G15" s="13">
        <f t="shared" si="0"/>
        <v>930000</v>
      </c>
      <c r="H15" s="13">
        <f t="shared" si="1"/>
        <v>0</v>
      </c>
      <c r="I15" s="23">
        <v>930000</v>
      </c>
      <c r="J15" s="12"/>
      <c r="K15" s="12"/>
      <c r="L15" s="3"/>
      <c r="M15" s="13">
        <f>O15/1</f>
        <v>747000</v>
      </c>
      <c r="N15" s="13">
        <f>O15-M15</f>
        <v>0</v>
      </c>
      <c r="O15" s="13">
        <v>747000</v>
      </c>
      <c r="P15" s="12"/>
      <c r="Q15" s="4"/>
      <c r="R15" s="12"/>
      <c r="S15" s="5"/>
      <c r="T15" s="5"/>
      <c r="U15" s="5"/>
      <c r="V15" s="14" t="s">
        <v>38</v>
      </c>
      <c r="W15" s="15">
        <v>747000</v>
      </c>
      <c r="X15" s="16">
        <f t="shared" si="4"/>
        <v>675000</v>
      </c>
      <c r="Y15" s="17">
        <f t="shared" si="5"/>
        <v>72000</v>
      </c>
      <c r="Z15" s="18"/>
      <c r="AA15" s="18"/>
      <c r="AB15" s="19"/>
    </row>
    <row r="16" spans="1:28" s="20" customFormat="1">
      <c r="A16" s="6">
        <v>11</v>
      </c>
      <c r="B16" s="8" t="s">
        <v>23</v>
      </c>
      <c r="C16" s="6" t="s">
        <v>4</v>
      </c>
      <c r="D16" s="1">
        <v>1000</v>
      </c>
      <c r="E16" s="2">
        <v>1300000</v>
      </c>
      <c r="F16" s="11"/>
      <c r="G16" s="13">
        <f t="shared" si="0"/>
        <v>290000</v>
      </c>
      <c r="H16" s="13">
        <f t="shared" si="1"/>
        <v>0</v>
      </c>
      <c r="I16" s="23">
        <v>290000</v>
      </c>
      <c r="J16" s="12"/>
      <c r="K16" s="12"/>
      <c r="L16" s="3"/>
      <c r="M16" s="13"/>
      <c r="N16" s="13"/>
      <c r="O16" s="13"/>
      <c r="P16" s="12"/>
      <c r="Q16" s="4"/>
      <c r="R16" s="12"/>
      <c r="S16" s="5"/>
      <c r="T16" s="5"/>
      <c r="U16" s="5"/>
      <c r="V16" s="14" t="s">
        <v>8</v>
      </c>
      <c r="W16" s="15">
        <v>290000</v>
      </c>
      <c r="X16" s="16">
        <f t="shared" si="4"/>
        <v>975000</v>
      </c>
      <c r="Y16" s="24">
        <f t="shared" si="5"/>
        <v>-685000</v>
      </c>
      <c r="Z16" s="18"/>
      <c r="AA16" s="18"/>
      <c r="AB16" s="19"/>
    </row>
    <row r="17" spans="1:28" s="20" customFormat="1" ht="33">
      <c r="A17" s="6">
        <v>12</v>
      </c>
      <c r="B17" s="25" t="s">
        <v>24</v>
      </c>
      <c r="C17" s="6" t="s">
        <v>9</v>
      </c>
      <c r="D17" s="1">
        <v>100</v>
      </c>
      <c r="E17" s="2">
        <v>220000</v>
      </c>
      <c r="F17" s="11"/>
      <c r="G17" s="13">
        <f t="shared" si="0"/>
        <v>200000</v>
      </c>
      <c r="H17" s="13">
        <f t="shared" si="1"/>
        <v>0</v>
      </c>
      <c r="I17" s="23">
        <v>200000</v>
      </c>
      <c r="J17" s="12"/>
      <c r="K17" s="12"/>
      <c r="L17" s="3"/>
      <c r="M17" s="13">
        <f t="shared" ref="M17:M29" si="10">O17/1</f>
        <v>189000</v>
      </c>
      <c r="N17" s="13">
        <f t="shared" ref="N17:N29" si="11">O17-M17</f>
        <v>0</v>
      </c>
      <c r="O17" s="13">
        <v>189000</v>
      </c>
      <c r="P17" s="12"/>
      <c r="Q17" s="4"/>
      <c r="R17" s="12"/>
      <c r="S17" s="5"/>
      <c r="T17" s="5"/>
      <c r="U17" s="5"/>
      <c r="V17" s="14" t="s">
        <v>38</v>
      </c>
      <c r="W17" s="15">
        <v>189000</v>
      </c>
      <c r="X17" s="16">
        <f t="shared" si="4"/>
        <v>165000</v>
      </c>
      <c r="Y17" s="17">
        <f t="shared" si="5"/>
        <v>24000</v>
      </c>
      <c r="Z17" s="18"/>
      <c r="AA17" s="18"/>
      <c r="AB17" s="19"/>
    </row>
    <row r="18" spans="1:28" s="20" customFormat="1">
      <c r="A18" s="6">
        <v>13</v>
      </c>
      <c r="B18" s="8" t="s">
        <v>25</v>
      </c>
      <c r="C18" s="6" t="s">
        <v>9</v>
      </c>
      <c r="D18" s="1">
        <v>1000</v>
      </c>
      <c r="E18" s="2">
        <v>1300000</v>
      </c>
      <c r="F18" s="11"/>
      <c r="G18" s="13">
        <f t="shared" si="0"/>
        <v>1220000</v>
      </c>
      <c r="H18" s="13">
        <f t="shared" si="1"/>
        <v>0</v>
      </c>
      <c r="I18" s="23">
        <v>1220000</v>
      </c>
      <c r="J18" s="5"/>
      <c r="K18" s="5"/>
      <c r="L18" s="3"/>
      <c r="M18" s="13">
        <f t="shared" si="10"/>
        <v>870000</v>
      </c>
      <c r="N18" s="13">
        <f t="shared" si="11"/>
        <v>0</v>
      </c>
      <c r="O18" s="13">
        <v>870000</v>
      </c>
      <c r="P18" s="5"/>
      <c r="Q18" s="4"/>
      <c r="R18" s="5"/>
      <c r="S18" s="5"/>
      <c r="T18" s="5"/>
      <c r="U18" s="5"/>
      <c r="V18" s="14" t="s">
        <v>38</v>
      </c>
      <c r="W18" s="15">
        <v>870000</v>
      </c>
      <c r="X18" s="16">
        <f t="shared" si="4"/>
        <v>975000</v>
      </c>
      <c r="Y18" s="24">
        <f t="shared" si="5"/>
        <v>-105000</v>
      </c>
      <c r="Z18" s="18"/>
      <c r="AA18" s="18"/>
      <c r="AB18" s="19"/>
    </row>
    <row r="19" spans="1:28" s="20" customFormat="1">
      <c r="A19" s="6">
        <v>14</v>
      </c>
      <c r="B19" s="8" t="s">
        <v>26</v>
      </c>
      <c r="C19" s="6" t="s">
        <v>9</v>
      </c>
      <c r="D19" s="1">
        <v>500</v>
      </c>
      <c r="E19" s="2">
        <v>975000</v>
      </c>
      <c r="F19" s="11"/>
      <c r="G19" s="13">
        <f t="shared" si="0"/>
        <v>740000</v>
      </c>
      <c r="H19" s="13">
        <f t="shared" si="1"/>
        <v>0</v>
      </c>
      <c r="I19" s="23">
        <v>740000</v>
      </c>
      <c r="J19" s="5"/>
      <c r="K19" s="5"/>
      <c r="L19" s="3"/>
      <c r="M19" s="13">
        <f t="shared" si="10"/>
        <v>645000</v>
      </c>
      <c r="N19" s="13">
        <f t="shared" si="11"/>
        <v>0</v>
      </c>
      <c r="O19" s="13">
        <v>645000</v>
      </c>
      <c r="P19" s="5"/>
      <c r="Q19" s="4"/>
      <c r="R19" s="5"/>
      <c r="S19" s="5"/>
      <c r="T19" s="5"/>
      <c r="U19" s="5"/>
      <c r="V19" s="14" t="s">
        <v>38</v>
      </c>
      <c r="W19" s="15">
        <v>645000</v>
      </c>
      <c r="X19" s="16">
        <f t="shared" si="4"/>
        <v>731250</v>
      </c>
      <c r="Y19" s="24">
        <f t="shared" si="5"/>
        <v>-86250</v>
      </c>
      <c r="Z19" s="18"/>
      <c r="AA19" s="18"/>
      <c r="AB19" s="19"/>
    </row>
    <row r="20" spans="1:28" s="20" customFormat="1">
      <c r="A20" s="6">
        <v>15</v>
      </c>
      <c r="B20" s="8" t="s">
        <v>27</v>
      </c>
      <c r="C20" s="6" t="s">
        <v>9</v>
      </c>
      <c r="D20" s="1">
        <v>500</v>
      </c>
      <c r="E20" s="2">
        <v>1500000</v>
      </c>
      <c r="F20" s="11"/>
      <c r="G20" s="13">
        <f t="shared" si="0"/>
        <v>1305000</v>
      </c>
      <c r="H20" s="13">
        <f t="shared" si="1"/>
        <v>0</v>
      </c>
      <c r="I20" s="23">
        <v>1305000</v>
      </c>
      <c r="J20" s="5"/>
      <c r="K20" s="5"/>
      <c r="L20" s="3"/>
      <c r="M20" s="13">
        <f t="shared" si="10"/>
        <v>1435000</v>
      </c>
      <c r="N20" s="13">
        <f t="shared" si="11"/>
        <v>0</v>
      </c>
      <c r="O20" s="13">
        <v>1435000</v>
      </c>
      <c r="P20" s="5"/>
      <c r="Q20" s="4"/>
      <c r="R20" s="5"/>
      <c r="S20" s="5"/>
      <c r="T20" s="5"/>
      <c r="U20" s="5"/>
      <c r="V20" s="14" t="s">
        <v>8</v>
      </c>
      <c r="W20" s="15">
        <v>1305000</v>
      </c>
      <c r="X20" s="16">
        <f t="shared" si="4"/>
        <v>1125000</v>
      </c>
      <c r="Y20" s="17">
        <f t="shared" si="5"/>
        <v>180000</v>
      </c>
      <c r="Z20" s="18"/>
      <c r="AA20" s="18"/>
      <c r="AB20" s="19"/>
    </row>
    <row r="21" spans="1:28" s="20" customFormat="1">
      <c r="A21" s="6">
        <v>16</v>
      </c>
      <c r="B21" s="8" t="s">
        <v>28</v>
      </c>
      <c r="C21" s="6" t="s">
        <v>9</v>
      </c>
      <c r="D21" s="1">
        <v>400</v>
      </c>
      <c r="E21" s="2">
        <v>1560000</v>
      </c>
      <c r="F21" s="11"/>
      <c r="G21" s="13">
        <f t="shared" si="0"/>
        <v>1040000</v>
      </c>
      <c r="H21" s="13">
        <f t="shared" si="1"/>
        <v>0</v>
      </c>
      <c r="I21" s="23">
        <v>1040000</v>
      </c>
      <c r="J21" s="5"/>
      <c r="K21" s="5"/>
      <c r="L21" s="5"/>
      <c r="M21" s="13">
        <f t="shared" si="10"/>
        <v>1148000</v>
      </c>
      <c r="N21" s="13">
        <f t="shared" si="11"/>
        <v>0</v>
      </c>
      <c r="O21" s="13">
        <v>1148000</v>
      </c>
      <c r="P21" s="5"/>
      <c r="Q21" s="4"/>
      <c r="R21" s="5"/>
      <c r="S21" s="5"/>
      <c r="T21" s="5"/>
      <c r="U21" s="5"/>
      <c r="V21" s="14" t="s">
        <v>8</v>
      </c>
      <c r="W21" s="15">
        <v>1040000</v>
      </c>
      <c r="X21" s="16">
        <f t="shared" si="4"/>
        <v>1170000</v>
      </c>
      <c r="Y21" s="24">
        <f t="shared" si="5"/>
        <v>-130000</v>
      </c>
      <c r="Z21" s="18"/>
      <c r="AA21" s="18"/>
      <c r="AB21" s="19"/>
    </row>
    <row r="22" spans="1:28" s="20" customFormat="1">
      <c r="A22" s="6">
        <v>17</v>
      </c>
      <c r="B22" s="8" t="s">
        <v>29</v>
      </c>
      <c r="C22" s="6" t="s">
        <v>9</v>
      </c>
      <c r="D22" s="1">
        <v>400</v>
      </c>
      <c r="E22" s="2">
        <v>1120000</v>
      </c>
      <c r="F22" s="11"/>
      <c r="G22" s="13"/>
      <c r="H22" s="13"/>
      <c r="I22" s="23"/>
      <c r="J22" s="5"/>
      <c r="K22" s="5"/>
      <c r="L22" s="5"/>
      <c r="M22" s="13">
        <f t="shared" si="10"/>
        <v>980000</v>
      </c>
      <c r="N22" s="13">
        <f t="shared" si="11"/>
        <v>0</v>
      </c>
      <c r="O22" s="13">
        <v>980000</v>
      </c>
      <c r="P22" s="5"/>
      <c r="Q22" s="4"/>
      <c r="R22" s="5"/>
      <c r="S22" s="5"/>
      <c r="T22" s="5"/>
      <c r="U22" s="5"/>
      <c r="V22" s="14" t="s">
        <v>38</v>
      </c>
      <c r="W22" s="15">
        <v>980000</v>
      </c>
      <c r="X22" s="16">
        <f t="shared" si="4"/>
        <v>840000</v>
      </c>
      <c r="Y22" s="17">
        <f t="shared" si="5"/>
        <v>140000</v>
      </c>
      <c r="Z22" s="18"/>
      <c r="AA22" s="18"/>
      <c r="AB22" s="19"/>
    </row>
    <row r="23" spans="1:28" s="20" customFormat="1">
      <c r="A23" s="6">
        <v>18</v>
      </c>
      <c r="B23" s="8" t="s">
        <v>30</v>
      </c>
      <c r="C23" s="6" t="s">
        <v>9</v>
      </c>
      <c r="D23" s="1">
        <v>300</v>
      </c>
      <c r="E23" s="2">
        <v>330000</v>
      </c>
      <c r="F23" s="11"/>
      <c r="G23" s="13"/>
      <c r="H23" s="13"/>
      <c r="I23" s="23"/>
      <c r="J23" s="5"/>
      <c r="K23" s="5"/>
      <c r="L23" s="5"/>
      <c r="M23" s="13">
        <f t="shared" si="10"/>
        <v>216000</v>
      </c>
      <c r="N23" s="13">
        <f t="shared" si="11"/>
        <v>0</v>
      </c>
      <c r="O23" s="13">
        <v>216000</v>
      </c>
      <c r="P23" s="5"/>
      <c r="Q23" s="4"/>
      <c r="R23" s="5"/>
      <c r="S23" s="5"/>
      <c r="T23" s="5"/>
      <c r="U23" s="5"/>
      <c r="V23" s="14" t="s">
        <v>38</v>
      </c>
      <c r="W23" s="15">
        <v>216000</v>
      </c>
      <c r="X23" s="16">
        <f t="shared" si="4"/>
        <v>247500</v>
      </c>
      <c r="Y23" s="24">
        <f t="shared" si="5"/>
        <v>-31500</v>
      </c>
      <c r="Z23" s="18"/>
      <c r="AA23" s="18"/>
      <c r="AB23" s="19"/>
    </row>
    <row r="24" spans="1:28" s="20" customFormat="1">
      <c r="A24" s="6">
        <v>19</v>
      </c>
      <c r="B24" s="8" t="s">
        <v>31</v>
      </c>
      <c r="C24" s="6" t="s">
        <v>9</v>
      </c>
      <c r="D24" s="1">
        <v>1000</v>
      </c>
      <c r="E24" s="2">
        <v>2800000</v>
      </c>
      <c r="F24" s="11"/>
      <c r="G24" s="13"/>
      <c r="H24" s="13"/>
      <c r="I24" s="23"/>
      <c r="J24" s="5"/>
      <c r="K24" s="5"/>
      <c r="L24" s="5"/>
      <c r="M24" s="13">
        <f t="shared" si="10"/>
        <v>830000</v>
      </c>
      <c r="N24" s="13">
        <f t="shared" si="11"/>
        <v>0</v>
      </c>
      <c r="O24" s="13">
        <v>830000</v>
      </c>
      <c r="P24" s="5"/>
      <c r="Q24" s="4"/>
      <c r="R24" s="5"/>
      <c r="S24" s="5"/>
      <c r="T24" s="5"/>
      <c r="U24" s="5"/>
      <c r="V24" s="14" t="s">
        <v>38</v>
      </c>
      <c r="W24" s="15">
        <v>830000</v>
      </c>
      <c r="X24" s="16">
        <f t="shared" si="4"/>
        <v>2100000</v>
      </c>
      <c r="Y24" s="24">
        <f t="shared" si="5"/>
        <v>-1270000</v>
      </c>
      <c r="Z24" s="18"/>
      <c r="AA24" s="18"/>
      <c r="AB24" s="19"/>
    </row>
    <row r="25" spans="1:28" s="20" customFormat="1">
      <c r="A25" s="6">
        <v>20</v>
      </c>
      <c r="B25" s="8" t="s">
        <v>32</v>
      </c>
      <c r="C25" s="6" t="s">
        <v>9</v>
      </c>
      <c r="D25" s="1">
        <v>100</v>
      </c>
      <c r="E25" s="2">
        <v>300000</v>
      </c>
      <c r="F25" s="11"/>
      <c r="G25" s="13"/>
      <c r="H25" s="13"/>
      <c r="I25" s="23"/>
      <c r="J25" s="5"/>
      <c r="K25" s="5"/>
      <c r="L25" s="5"/>
      <c r="M25" s="13">
        <f t="shared" si="10"/>
        <v>169000</v>
      </c>
      <c r="N25" s="13">
        <f t="shared" si="11"/>
        <v>0</v>
      </c>
      <c r="O25" s="13">
        <v>169000</v>
      </c>
      <c r="P25" s="5"/>
      <c r="Q25" s="4"/>
      <c r="R25" s="5"/>
      <c r="S25" s="5"/>
      <c r="T25" s="5"/>
      <c r="U25" s="5"/>
      <c r="V25" s="14" t="s">
        <v>38</v>
      </c>
      <c r="W25" s="15">
        <v>169000</v>
      </c>
      <c r="X25" s="16">
        <f t="shared" si="4"/>
        <v>225000</v>
      </c>
      <c r="Y25" s="24">
        <f t="shared" si="5"/>
        <v>-56000</v>
      </c>
      <c r="Z25" s="18"/>
      <c r="AA25" s="18"/>
      <c r="AB25" s="19"/>
    </row>
    <row r="26" spans="1:28" s="20" customFormat="1">
      <c r="A26" s="6">
        <v>21</v>
      </c>
      <c r="B26" s="8" t="s">
        <v>46</v>
      </c>
      <c r="C26" s="6" t="s">
        <v>9</v>
      </c>
      <c r="D26" s="1">
        <v>15</v>
      </c>
      <c r="E26" s="2">
        <v>82500</v>
      </c>
      <c r="F26" s="11"/>
      <c r="G26" s="13">
        <f t="shared" si="0"/>
        <v>72000</v>
      </c>
      <c r="H26" s="13">
        <f t="shared" si="1"/>
        <v>0</v>
      </c>
      <c r="I26" s="23">
        <v>72000</v>
      </c>
      <c r="J26" s="5"/>
      <c r="K26" s="5"/>
      <c r="L26" s="5"/>
      <c r="M26" s="13">
        <f t="shared" si="10"/>
        <v>165600</v>
      </c>
      <c r="N26" s="13">
        <f t="shared" si="11"/>
        <v>0</v>
      </c>
      <c r="O26" s="26">
        <v>165600</v>
      </c>
      <c r="P26" s="5"/>
      <c r="Q26" s="4"/>
      <c r="R26" s="5"/>
      <c r="S26" s="5"/>
      <c r="T26" s="5"/>
      <c r="U26" s="5"/>
      <c r="V26" s="14" t="s">
        <v>8</v>
      </c>
      <c r="W26" s="15">
        <v>72000</v>
      </c>
      <c r="X26" s="16">
        <f t="shared" si="4"/>
        <v>61875</v>
      </c>
      <c r="Y26" s="17">
        <f t="shared" si="5"/>
        <v>10125</v>
      </c>
      <c r="Z26" s="18"/>
      <c r="AA26" s="18"/>
      <c r="AB26" s="19"/>
    </row>
    <row r="27" spans="1:28" s="20" customFormat="1">
      <c r="A27" s="6">
        <v>22</v>
      </c>
      <c r="B27" s="8" t="s">
        <v>33</v>
      </c>
      <c r="C27" s="6" t="s">
        <v>9</v>
      </c>
      <c r="D27" s="1">
        <v>200</v>
      </c>
      <c r="E27" s="2">
        <v>168000</v>
      </c>
      <c r="F27" s="11"/>
      <c r="G27" s="13">
        <f t="shared" si="0"/>
        <v>240000</v>
      </c>
      <c r="H27" s="13">
        <f t="shared" si="1"/>
        <v>0</v>
      </c>
      <c r="I27" s="23">
        <v>240000</v>
      </c>
      <c r="J27" s="5"/>
      <c r="K27" s="5"/>
      <c r="L27" s="5"/>
      <c r="M27" s="13">
        <f t="shared" si="10"/>
        <v>246000</v>
      </c>
      <c r="N27" s="13">
        <f t="shared" si="11"/>
        <v>0</v>
      </c>
      <c r="O27" s="13">
        <v>246000</v>
      </c>
      <c r="P27" s="5"/>
      <c r="Q27" s="4"/>
      <c r="R27" s="5"/>
      <c r="S27" s="5"/>
      <c r="T27" s="5"/>
      <c r="U27" s="5"/>
      <c r="V27" s="14" t="s">
        <v>45</v>
      </c>
      <c r="W27" s="15"/>
      <c r="X27" s="16">
        <f t="shared" si="4"/>
        <v>126000</v>
      </c>
      <c r="Y27" s="17">
        <f t="shared" si="5"/>
        <v>-126000</v>
      </c>
      <c r="Z27" s="18"/>
      <c r="AA27" s="18"/>
      <c r="AB27" s="19"/>
    </row>
    <row r="28" spans="1:28" s="20" customFormat="1">
      <c r="A28" s="6">
        <v>23</v>
      </c>
      <c r="B28" s="8" t="s">
        <v>34</v>
      </c>
      <c r="C28" s="6" t="s">
        <v>9</v>
      </c>
      <c r="D28" s="1">
        <v>15</v>
      </c>
      <c r="E28" s="2">
        <v>117000</v>
      </c>
      <c r="F28" s="11"/>
      <c r="G28" s="13">
        <f t="shared" si="0"/>
        <v>119250</v>
      </c>
      <c r="H28" s="13">
        <f t="shared" si="1"/>
        <v>0</v>
      </c>
      <c r="I28" s="7">
        <v>119250</v>
      </c>
      <c r="J28" s="12"/>
      <c r="K28" s="12"/>
      <c r="L28" s="12"/>
      <c r="M28" s="13"/>
      <c r="N28" s="13"/>
      <c r="O28" s="13"/>
      <c r="P28" s="12"/>
      <c r="Q28" s="4"/>
      <c r="R28" s="12"/>
      <c r="S28" s="5"/>
      <c r="T28" s="5"/>
      <c r="U28" s="5"/>
      <c r="V28" s="14" t="s">
        <v>8</v>
      </c>
      <c r="W28" s="15"/>
      <c r="X28" s="16">
        <f t="shared" si="4"/>
        <v>87750</v>
      </c>
      <c r="Y28" s="17">
        <f t="shared" si="5"/>
        <v>-87750</v>
      </c>
    </row>
    <row r="29" spans="1:28" s="20" customFormat="1">
      <c r="A29" s="6">
        <v>24</v>
      </c>
      <c r="B29" s="8" t="s">
        <v>35</v>
      </c>
      <c r="C29" s="6" t="s">
        <v>9</v>
      </c>
      <c r="D29" s="1">
        <v>40</v>
      </c>
      <c r="E29" s="2">
        <v>400000</v>
      </c>
      <c r="F29" s="27"/>
      <c r="G29" s="13">
        <f t="shared" si="0"/>
        <v>360000</v>
      </c>
      <c r="H29" s="13">
        <f t="shared" si="1"/>
        <v>0</v>
      </c>
      <c r="I29" s="23">
        <v>360000</v>
      </c>
      <c r="J29" s="28"/>
      <c r="K29" s="28"/>
      <c r="L29" s="28"/>
      <c r="M29" s="13">
        <f t="shared" si="10"/>
        <v>240000</v>
      </c>
      <c r="N29" s="13">
        <f t="shared" si="11"/>
        <v>0</v>
      </c>
      <c r="O29" s="13">
        <v>240000</v>
      </c>
      <c r="P29" s="28"/>
      <c r="Q29" s="28"/>
      <c r="R29" s="28"/>
      <c r="S29" s="28"/>
      <c r="T29" s="28"/>
      <c r="U29" s="28"/>
      <c r="V29" s="14" t="s">
        <v>38</v>
      </c>
      <c r="W29" s="15">
        <v>240000</v>
      </c>
      <c r="X29" s="16">
        <f t="shared" si="4"/>
        <v>300000</v>
      </c>
      <c r="Y29" s="24">
        <f t="shared" si="5"/>
        <v>-60000</v>
      </c>
    </row>
    <row r="30" spans="1:28" s="20" customFormat="1" ht="70.5" customHeight="1">
      <c r="A30" s="50" t="s">
        <v>47</v>
      </c>
      <c r="B30" s="50"/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</row>
    <row r="31" spans="1:28">
      <c r="C31" s="3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</row>
  </sheetData>
  <autoFilter ref="A5:Y30"/>
  <mergeCells count="15">
    <mergeCell ref="A30:Y30"/>
    <mergeCell ref="J3:L3"/>
    <mergeCell ref="M3:O3"/>
    <mergeCell ref="A3:A4"/>
    <mergeCell ref="S1:V1"/>
    <mergeCell ref="B2:V2"/>
    <mergeCell ref="V3:V4"/>
    <mergeCell ref="P3:R3"/>
    <mergeCell ref="B3:B4"/>
    <mergeCell ref="C3:C4"/>
    <mergeCell ref="D3:D4"/>
    <mergeCell ref="F3:F4"/>
    <mergeCell ref="S3:U3"/>
    <mergeCell ref="E3:E4"/>
    <mergeCell ref="G3:I3"/>
  </mergeCells>
  <printOptions horizontalCentered="1"/>
  <pageMargins left="0" right="0" top="0" bottom="0" header="0" footer="0"/>
  <pageSetup paperSize="9"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2016-06-21T10:55:06Z</dcterms:modified>
</cp:coreProperties>
</file>